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516" windowWidth="23256" windowHeight="11952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Q35"/>
  <c r="G35"/>
  <c r="H35" s="1"/>
  <c r="R35" s="1"/>
  <c r="Q34"/>
  <c r="G34"/>
  <c r="H34" s="1"/>
  <c r="R34" s="1"/>
  <c r="Q33"/>
  <c r="G33"/>
  <c r="G37" s="1"/>
  <c r="Q31"/>
  <c r="G31"/>
  <c r="Q30"/>
  <c r="G30"/>
  <c r="H30" s="1"/>
  <c r="R30" s="1"/>
  <c r="Q29"/>
  <c r="G29"/>
  <c r="H29" s="1"/>
  <c r="R29" s="1"/>
  <c r="Q28"/>
  <c r="G28"/>
  <c r="H28" s="1"/>
  <c r="R28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/>
  <c r="R21" s="1"/>
  <c r="Q20"/>
  <c r="G20"/>
  <c r="H20"/>
  <c r="R20" s="1"/>
  <c r="Q19"/>
  <c r="G19"/>
  <c r="H19"/>
  <c r="R19" s="1"/>
  <c r="Q18"/>
  <c r="G18"/>
  <c r="H18"/>
  <c r="R18" s="1"/>
  <c r="Q16"/>
  <c r="G16"/>
  <c r="H16"/>
  <c r="R16" s="1"/>
  <c r="Q15"/>
  <c r="G15"/>
  <c r="H15"/>
  <c r="R15" s="1"/>
  <c r="Q14"/>
  <c r="G14"/>
  <c r="H14"/>
  <c r="R14" s="1"/>
  <c r="Q13"/>
  <c r="G13"/>
  <c r="G17"/>
  <c r="E17" s="1"/>
  <c r="Q11"/>
  <c r="G11"/>
  <c r="H11" s="1"/>
  <c r="R11" s="1"/>
  <c r="Q10"/>
  <c r="G10"/>
  <c r="H10" s="1"/>
  <c r="R10" s="1"/>
  <c r="Q9"/>
  <c r="G9"/>
  <c r="H9" s="1"/>
  <c r="R9" s="1"/>
  <c r="Q8"/>
  <c r="G8"/>
  <c r="H36"/>
  <c r="R36"/>
  <c r="H31"/>
  <c r="R31"/>
  <c r="F17"/>
  <c r="D17"/>
  <c r="Q17"/>
  <c r="Q37"/>
  <c r="G12"/>
  <c r="H13"/>
  <c r="R13" s="1"/>
  <c r="G22"/>
  <c r="N22" s="1"/>
  <c r="H23"/>
  <c r="R23" s="1"/>
  <c r="G32"/>
  <c r="N32" s="1"/>
  <c r="H33"/>
  <c r="R33" s="1"/>
  <c r="Q12"/>
  <c r="Q22"/>
  <c r="Q32"/>
  <c r="H8"/>
  <c r="R8"/>
  <c r="H17"/>
  <c r="O32"/>
  <c r="E32"/>
  <c r="P12"/>
  <c r="F12"/>
  <c r="O22"/>
  <c r="E22"/>
  <c r="N27" l="1"/>
  <c r="R27"/>
  <c r="F27"/>
  <c r="D27"/>
  <c r="E27"/>
  <c r="P27"/>
  <c r="O27"/>
  <c r="G39"/>
  <c r="H27"/>
  <c r="I26" s="1"/>
  <c r="S26" s="1"/>
  <c r="N37"/>
  <c r="H37"/>
  <c r="P37"/>
  <c r="F37"/>
  <c r="R37"/>
  <c r="D37"/>
  <c r="O37"/>
  <c r="E37"/>
  <c r="F22"/>
  <c r="D12"/>
  <c r="P32"/>
  <c r="Q27"/>
  <c r="Q39" s="1"/>
  <c r="N17"/>
  <c r="H39"/>
  <c r="P22"/>
  <c r="R12"/>
  <c r="F32"/>
  <c r="H22"/>
  <c r="D22"/>
  <c r="H12"/>
  <c r="I11" s="1"/>
  <c r="S11" s="1"/>
  <c r="E12"/>
  <c r="H32"/>
  <c r="I31" s="1"/>
  <c r="S31" s="1"/>
  <c r="D32"/>
  <c r="O17"/>
  <c r="R22"/>
  <c r="O12"/>
  <c r="N12"/>
  <c r="R32"/>
  <c r="R17"/>
  <c r="I16" s="1"/>
  <c r="S16" s="1"/>
  <c r="P17"/>
  <c r="R39" l="1"/>
  <c r="I21"/>
  <c r="S21" s="1"/>
  <c r="D39"/>
  <c r="F39"/>
  <c r="E39"/>
  <c r="P39"/>
  <c r="O39"/>
  <c r="N39"/>
  <c r="I39"/>
  <c r="I36"/>
  <c r="S36" s="1"/>
  <c r="I41" l="1"/>
  <c r="S39"/>
  <c r="S41" s="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<sst xmlns="http://schemas.openxmlformats.org/spreadsheetml/2006/main" count="115" uniqueCount="75">
  <si>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</si>
  <si>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</si>
  <si>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</si>
  <si>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</si>
  <si>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</si>
  <si>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22.10.2022</t>
  </si>
  <si>
    <t>Domácí</t>
  </si>
  <si>
    <t>TJ Horní Benešov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</si>
  <si>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</si>
  <si>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</si>
  <si>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</si>
  <si>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</si>
  <si>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</si>
  <si>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</si>
  <si>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</si>
  <si>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</si>
  <si>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</si>
  <si>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</si>
  <si>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</si>
  <si>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</si>
  <si>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</si>
  <si>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</si>
  <si>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Hrňa</t>
  </si>
  <si>
    <t>Miroslav</t>
  </si>
  <si>
    <t>Vojtěch</t>
  </si>
  <si>
    <t>Skopalík</t>
  </si>
  <si>
    <t>Hambálek</t>
  </si>
  <si>
    <t>Vlastimil</t>
  </si>
  <si>
    <t>Tomáš</t>
  </si>
  <si>
    <t>Pečinka</t>
  </si>
  <si>
    <t>Novosad</t>
  </si>
  <si>
    <t>Vladislav</t>
  </si>
  <si>
    <t>Černý</t>
  </si>
  <si>
    <t>Bagári</t>
  </si>
  <si>
    <t>Zdeněk</t>
  </si>
  <si>
    <t>Zoltán</t>
  </si>
  <si>
    <t>Hendrych</t>
  </si>
  <si>
    <t>Vančura</t>
  </si>
  <si>
    <t>Jiří</t>
  </si>
  <si>
    <t>Libor</t>
  </si>
  <si>
    <t>Kubeša</t>
  </si>
  <si>
    <t>Bělíček</t>
  </si>
  <si>
    <t>Kamil</t>
  </si>
  <si>
    <t>Milan</t>
  </si>
  <si>
    <t>Celkový výkon družstva  </t>
  </si>
  <si>
    <t>Vedoucí družstva         Jméno:</t>
  </si>
  <si>
    <t>Jiří Hendrych</t>
  </si>
  <si>
    <t>Bodový zisk</t>
  </si>
  <si>
    <t>Tomáš Novosad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</si>
  <si>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</si>
  <si>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</si>
  <si>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</si>
  <si>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</si>
  <si>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</si>
  <si>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</si>
  <si>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</si>
  <si>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</si>
  <si>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</si>
  <si>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</si>
  <si>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17:13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</si>
  <si>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</si>
  <si>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</si>
  <si>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</si>
  <si>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</si>
  <si>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</si>
  <si>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</si>
  <si>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</si>
  <si>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</si>
  <si>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</si>
  <si>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</si>
  <si>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</si>
  <si>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</si>
  <si>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nahrádníka hosté Vojtěch Hrňa, reg. č. 25424</t>
  </si>
  <si>
    <t xml:space="preserve">Datum a podpis rozhodčího:  </t>
  </si>
  <si>
    <t>22.10.2022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</si>
</sst>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20">
    <xf numFmtId="0" fontId="0" fillId="0" borderId="0" xfId="0" applyFill="1"/>
    <xf numFmtId="0" fontId="1" fillId="0" borderId="0" xfId="0" applyFont="1" applyFill="1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3" fillId="2" borderId="1" xfId="0" applyFont="1" applyFill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2" fillId="0" borderId="3" xfId="0" applyFont="1" applyFill="1" applyBorder="1" applyAlignment="1" applyProtection="1">
      <alignment horizontal="center" vertical="top"/>
      <protection hidden="1"/>
    </xf>
    <xf numFmtId="0" fontId="2" fillId="0" borderId="4" xfId="0" applyFont="1" applyFill="1" applyBorder="1" applyAlignment="1" applyProtection="1">
      <alignment horizontal="center" vertical="top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2" fillId="0" borderId="6" xfId="0" applyFont="1" applyFill="1" applyBorder="1" applyAlignment="1" applyProtection="1">
      <alignment horizontal="center" vertical="top"/>
      <protection hidden="1"/>
    </xf>
    <xf numFmtId="0" fontId="1" fillId="0" borderId="0" xfId="0" applyFont="1" applyFill="1" applyProtection="1">
      <protection hidden="1"/>
    </xf>
    <xf numFmtId="0" fontId="2" fillId="0" borderId="7" xfId="0" applyFont="1" applyFill="1" applyBorder="1" applyAlignment="1" applyProtection="1">
      <alignment horizontal="center" vertical="center"/>
      <protection hidden="1"/>
    </xf>
    <xf numFmtId="0" fontId="1" fillId="0" borderId="8" xfId="0" applyFont="1" applyFill="1" applyBorder="1" applyAlignment="1" applyProtection="1">
      <alignment horizontal="center" vertical="center"/>
      <protection locked="0" hidden="1"/>
    </xf>
    <xf numFmtId="0" fontId="1" fillId="0" borderId="9" xfId="0" applyFont="1" applyFill="1" applyBorder="1" applyAlignment="1" applyProtection="1">
      <alignment horizontal="center" vertical="center"/>
      <protection locked="0" hidden="1"/>
    </xf>
    <xf numFmtId="0" fontId="1" fillId="0" borderId="10" xfId="0" applyFont="1" applyFill="1" applyBorder="1" applyAlignment="1" applyProtection="1">
      <alignment horizontal="center" vertical="center"/>
      <protection hidden="1"/>
    </xf>
    <xf numFmtId="0" fontId="1" fillId="0" borderId="7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2" fillId="0" borderId="11" xfId="0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alignment horizontal="center" vertical="center"/>
      <protection locked="0" hidden="1"/>
    </xf>
    <xf numFmtId="0" fontId="1" fillId="0" borderId="13" xfId="0" applyFont="1" applyFill="1" applyBorder="1" applyAlignment="1" applyProtection="1">
      <alignment horizontal="center" vertical="center"/>
      <protection locked="0" hidden="1"/>
    </xf>
    <xf numFmtId="0" fontId="1" fillId="0" borderId="14" xfId="0" applyFont="1" applyFill="1" applyBorder="1" applyAlignment="1" applyProtection="1">
      <alignment horizontal="center" vertical="center"/>
      <protection hidden="1"/>
    </xf>
    <xf numFmtId="0" fontId="1" fillId="0" borderId="11" xfId="0" applyFont="1" applyFill="1" applyBorder="1" applyAlignment="1" applyProtection="1">
      <alignment horizontal="center" vertical="center"/>
      <protection hidden="1"/>
    </xf>
    <xf numFmtId="0" fontId="2" fillId="0" borderId="15" xfId="0" applyFont="1" applyFill="1" applyBorder="1" applyAlignment="1" applyProtection="1">
      <alignment horizontal="center" vertical="center"/>
      <protection hidden="1"/>
    </xf>
    <xf numFmtId="0" fontId="1" fillId="0" borderId="16" xfId="0" applyFont="1" applyFill="1" applyBorder="1" applyAlignment="1" applyProtection="1">
      <alignment horizontal="center" vertical="center"/>
      <protection locked="0" hidden="1"/>
    </xf>
    <xf numFmtId="0" fontId="1" fillId="0" borderId="17" xfId="0" applyFont="1" applyFill="1" applyBorder="1" applyAlignment="1" applyProtection="1">
      <alignment horizontal="center" vertical="center"/>
      <protection locked="0" hidden="1"/>
    </xf>
    <xf numFmtId="0" fontId="1" fillId="0" borderId="18" xfId="0" applyFont="1" applyFill="1" applyBorder="1" applyAlignment="1" applyProtection="1">
      <alignment horizontal="center" vertical="center"/>
      <protection hidden="1"/>
    </xf>
    <xf numFmtId="0" fontId="1" fillId="0" borderId="15" xfId="0" applyFont="1" applyFill="1" applyBorder="1" applyAlignment="1" applyProtection="1">
      <alignment horizontal="center" vertical="center"/>
      <protection hidden="1"/>
    </xf>
    <xf numFmtId="0" fontId="2" fillId="0" borderId="19" xfId="0" applyFont="1" applyFill="1" applyBorder="1" applyAlignment="1" applyProtection="1">
      <alignment horizontal="center" vertical="center"/>
      <protection hidden="1"/>
    </xf>
    <xf numFmtId="0" fontId="5" fillId="0" borderId="20" xfId="0" applyFont="1" applyFill="1" applyBorder="1" applyAlignment="1" applyProtection="1">
      <alignment horizontal="center" vertical="center"/>
      <protection hidden="1"/>
    </xf>
    <xf numFmtId="0" fontId="5" fillId="0" borderId="21" xfId="0" applyFont="1" applyFill="1" applyBorder="1" applyAlignment="1" applyProtection="1">
      <alignment horizontal="center" vertical="center"/>
      <protection hidden="1"/>
    </xf>
    <xf numFmtId="0" fontId="5" fillId="0" borderId="22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vertical="center"/>
      <protection hidden="1"/>
    </xf>
    <xf numFmtId="0" fontId="1" fillId="0" borderId="23" xfId="0" applyFont="1" applyFill="1" applyBorder="1" applyAlignment="1" applyProtection="1">
      <alignment vertical="center"/>
      <protection hidden="1"/>
    </xf>
    <xf numFmtId="0" fontId="3" fillId="0" borderId="24" xfId="0" applyFont="1" applyFill="1" applyBorder="1" applyAlignment="1" applyProtection="1">
      <alignment horizontal="right" vertical="center"/>
      <protection hidden="1"/>
    </xf>
    <xf numFmtId="0" fontId="5" fillId="0" borderId="25" xfId="0" applyFont="1" applyFill="1" applyBorder="1" applyAlignment="1" applyProtection="1">
      <alignment horizontal="center" vertical="center"/>
      <protection hidden="1"/>
    </xf>
    <xf numFmtId="0" fontId="5" fillId="0" borderId="26" xfId="0" applyFont="1" applyFill="1" applyBorder="1" applyAlignment="1" applyProtection="1">
      <alignment horizontal="center" vertical="center"/>
      <protection hidden="1"/>
    </xf>
    <xf numFmtId="0" fontId="5" fillId="0" borderId="27" xfId="0" applyFont="1" applyFill="1" applyBorder="1" applyAlignment="1" applyProtection="1">
      <alignment horizontal="center" vertical="center"/>
      <protection hidden="1"/>
    </xf>
    <xf numFmtId="0" fontId="5" fillId="0" borderId="28" xfId="0" applyFont="1" applyFill="1" applyBorder="1" applyAlignment="1" applyProtection="1">
      <alignment horizontal="center" vertical="center"/>
      <protection hidden="1"/>
    </xf>
    <xf numFmtId="0" fontId="6" fillId="0" borderId="28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indent="1"/>
      <protection hidden="1"/>
    </xf>
    <xf numFmtId="0" fontId="2" fillId="0" borderId="0" xfId="0" applyFont="1" applyFill="1" applyAlignment="1" applyProtection="1">
      <alignment horizontal="righ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2" fillId="0" borderId="29" xfId="0" applyFont="1" applyFill="1" applyBorder="1" applyAlignment="1" applyProtection="1">
      <alignment horizontal="left" indent="1"/>
      <protection hidden="1"/>
    </xf>
    <xf numFmtId="0" fontId="2" fillId="0" borderId="0" xfId="0" applyFont="1" applyFill="1" applyAlignment="1" applyProtection="1">
      <alignment horizontal="left" indent="1"/>
      <protection hidden="1"/>
    </xf>
    <xf numFmtId="0" fontId="2" fillId="0" borderId="30" xfId="0" applyFont="1" applyFill="1" applyBorder="1" applyAlignment="1" applyProtection="1">
      <alignment horizontal="left" indent="1"/>
      <protection hidden="1"/>
    </xf>
    <xf numFmtId="0" fontId="8" fillId="0" borderId="29" xfId="0" applyFont="1" applyFill="1" applyBorder="1" applyAlignment="1" applyProtection="1">
      <alignment horizontal="left" indent="1"/>
      <protection hidden="1"/>
    </xf>
    <xf numFmtId="0" fontId="8" fillId="0" borderId="0" xfId="0" applyFont="1" applyFill="1" applyAlignment="1" applyProtection="1">
      <alignment horizontal="left" indent="1"/>
      <protection hidden="1"/>
    </xf>
    <xf numFmtId="0" fontId="2" fillId="0" borderId="31" xfId="0" applyFont="1" applyFill="1" applyBorder="1" applyAlignment="1" applyProtection="1">
      <alignment horizontal="left" indent="1"/>
      <protection hidden="1"/>
    </xf>
    <xf numFmtId="0" fontId="1" fillId="0" borderId="32" xfId="0" applyFont="1" applyFill="1" applyBorder="1" applyAlignment="1" applyProtection="1">
      <alignment horizontal="left" indent="1"/>
      <protection hidden="1"/>
    </xf>
    <xf numFmtId="0" fontId="2" fillId="0" borderId="33" xfId="0" applyFont="1" applyFill="1" applyBorder="1" applyAlignment="1" applyProtection="1">
      <alignment horizontal="left" indent="1"/>
      <protection hidden="1"/>
    </xf>
    <xf numFmtId="0" fontId="2" fillId="0" borderId="34" xfId="0" applyFont="1" applyFill="1" applyBorder="1" applyAlignment="1" applyProtection="1">
      <alignment horizontal="left" indent="1"/>
      <protection hidden="1"/>
    </xf>
    <xf numFmtId="0" fontId="2" fillId="0" borderId="35" xfId="0" applyFont="1" applyFill="1" applyBorder="1" applyAlignment="1" applyProtection="1">
      <alignment horizontal="left" indent="1"/>
      <protection hidden="1"/>
    </xf>
    <xf numFmtId="0" fontId="2" fillId="0" borderId="36" xfId="0" applyFont="1" applyFill="1" applyBorder="1" applyAlignment="1" applyProtection="1">
      <alignment horizontal="left" indent="1"/>
      <protection hidden="1"/>
    </xf>
    <xf numFmtId="0" fontId="2" fillId="0" borderId="37" xfId="0" applyFont="1" applyFill="1" applyBorder="1" applyAlignment="1" applyProtection="1">
      <alignment horizontal="center"/>
      <protection hidden="1"/>
    </xf>
    <xf numFmtId="0" fontId="2" fillId="0" borderId="38" xfId="0" applyFont="1" applyFill="1" applyBorder="1" applyAlignment="1" applyProtection="1">
      <alignment horizontal="left" indent="1"/>
      <protection hidden="1"/>
    </xf>
    <xf numFmtId="0" fontId="1" fillId="0" borderId="39" xfId="0" applyFont="1" applyFill="1" applyBorder="1" applyProtection="1">
      <protection hidden="1"/>
    </xf>
    <xf numFmtId="0" fontId="2" fillId="0" borderId="40" xfId="0" applyFont="1" applyFill="1" applyBorder="1" applyAlignment="1" applyProtection="1">
      <alignment horizontal="center"/>
      <protection hidden="1"/>
    </xf>
    <xf numFmtId="0" fontId="2" fillId="0" borderId="39" xfId="0" applyFont="1" applyFill="1" applyBorder="1" applyAlignment="1" applyProtection="1">
      <alignment horizontal="left" indent="1"/>
      <protection hidden="1"/>
    </xf>
    <xf numFmtId="0" fontId="2" fillId="0" borderId="39" xfId="0" applyFont="1" applyFill="1" applyBorder="1" applyAlignment="1" applyProtection="1">
      <alignment horizontal="center"/>
      <protection hidden="1"/>
    </xf>
    <xf numFmtId="0" fontId="2" fillId="0" borderId="41" xfId="0" applyFont="1" applyFill="1" applyBorder="1" applyAlignment="1" applyProtection="1">
      <alignment horizontal="center"/>
      <protection hidden="1"/>
    </xf>
    <xf numFmtId="0" fontId="2" fillId="0" borderId="42" xfId="0" applyFont="1" applyFill="1" applyBorder="1" applyAlignment="1" applyProtection="1">
      <alignment horizontal="center"/>
      <protection hidden="1"/>
    </xf>
    <xf numFmtId="164" fontId="2" fillId="0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3" xfId="0" applyFont="1" applyFill="1" applyBorder="1" applyAlignment="1" applyProtection="1">
      <alignment horizontal="center" vertical="center"/>
      <protection locked="0" hidden="1"/>
    </xf>
    <xf numFmtId="164" fontId="2" fillId="0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0" borderId="44" xfId="0" applyFont="1" applyFill="1" applyBorder="1" applyAlignment="1" applyProtection="1">
      <alignment horizontal="center" vertical="center"/>
      <protection locked="0" hidden="1"/>
    </xf>
    <xf numFmtId="0" fontId="1" fillId="0" borderId="45" xfId="0" applyFont="1" applyFill="1" applyBorder="1" applyAlignment="1" applyProtection="1">
      <alignment horizontal="left" indent="1"/>
      <protection hidden="1"/>
    </xf>
    <xf numFmtId="0" fontId="1" fillId="0" borderId="46" xfId="0" applyFont="1" applyFill="1" applyBorder="1" applyAlignment="1" applyProtection="1">
      <alignment horizontal="left" wrapText="1" indent="1"/>
      <protection hidden="1"/>
    </xf>
    <xf numFmtId="0" fontId="1" fillId="0" borderId="47" xfId="0" applyFont="1" applyFill="1" applyBorder="1" applyAlignment="1" applyProtection="1">
      <alignment horizontal="left" wrapText="1" indent="1"/>
      <protection hidden="1"/>
    </xf>
    <xf numFmtId="0" fontId="2" fillId="0" borderId="48" xfId="0" applyFont="1" applyFill="1" applyBorder="1" applyProtection="1">
      <protection hidden="1"/>
    </xf>
    <xf numFmtId="0" fontId="2" fillId="0" borderId="48" xfId="0" applyFont="1" applyFill="1" applyBorder="1" applyAlignment="1" applyProtection="1">
      <alignment horizontal="right"/>
      <protection hidden="1"/>
    </xf>
    <xf numFmtId="0" fontId="6" fillId="0" borderId="65" xfId="0" applyFont="1" applyFill="1" applyBorder="1" applyAlignment="1" applyProtection="1">
      <alignment horizontal="center" vertical="center"/>
      <protection hidden="1"/>
    </xf>
    <xf numFmtId="0" fontId="6" fillId="0" borderId="66" xfId="0" applyFont="1" applyFill="1" applyBorder="1" applyAlignment="1" applyProtection="1">
      <alignment horizontal="center" vertical="center"/>
      <protection hidden="1"/>
    </xf>
    <xf numFmtId="0" fontId="4" fillId="0" borderId="57" xfId="0" applyFont="1" applyFill="1" applyBorder="1" applyAlignment="1" applyProtection="1">
      <alignment horizontal="left" vertical="center" indent="1"/>
      <protection locked="0" hidden="1"/>
    </xf>
    <xf numFmtId="0" fontId="4" fillId="0" borderId="58" xfId="0" applyFont="1" applyFill="1" applyBorder="1" applyAlignment="1" applyProtection="1">
      <alignment horizontal="left" vertical="center" indent="1"/>
      <protection locked="0" hidden="1"/>
    </xf>
    <xf numFmtId="0" fontId="4" fillId="0" borderId="59" xfId="0" applyFont="1" applyFill="1" applyBorder="1" applyAlignment="1" applyProtection="1">
      <alignment horizontal="left" vertical="center" indent="1"/>
      <protection locked="0" hidden="1"/>
    </xf>
    <xf numFmtId="0" fontId="4" fillId="0" borderId="60" xfId="0" applyFont="1" applyFill="1" applyBorder="1" applyAlignment="1" applyProtection="1">
      <alignment horizontal="left" vertical="center" indent="1"/>
      <protection locked="0" hidden="1"/>
    </xf>
    <xf numFmtId="0" fontId="4" fillId="0" borderId="59" xfId="0" applyFont="1" applyFill="1" applyBorder="1" applyAlignment="1" applyProtection="1">
      <alignment horizontal="left" vertical="top" indent="1"/>
      <protection locked="0" hidden="1"/>
    </xf>
    <xf numFmtId="0" fontId="4" fillId="0" borderId="60" xfId="0" applyFont="1" applyFill="1" applyBorder="1" applyAlignment="1" applyProtection="1">
      <alignment horizontal="left" vertical="top" indent="1"/>
      <protection locked="0" hidden="1"/>
    </xf>
    <xf numFmtId="0" fontId="4" fillId="0" borderId="61" xfId="0" applyFont="1" applyFill="1" applyBorder="1" applyAlignment="1" applyProtection="1">
      <alignment horizontal="left" vertical="top" indent="1"/>
      <protection locked="0" hidden="1"/>
    </xf>
    <xf numFmtId="0" fontId="4" fillId="0" borderId="62" xfId="0" applyFont="1" applyFill="1" applyBorder="1" applyAlignment="1" applyProtection="1">
      <alignment horizontal="left" vertical="top" indent="1"/>
      <protection locked="0" hidden="1"/>
    </xf>
    <xf numFmtId="165" fontId="10" fillId="0" borderId="63" xfId="0" applyNumberFormat="1" applyFont="1" applyFill="1" applyBorder="1" applyAlignment="1" applyProtection="1">
      <alignment horizontal="left" vertical="center" indent="1"/>
      <protection locked="0" hidden="1"/>
    </xf>
    <xf numFmtId="165" fontId="1" fillId="0" borderId="64" xfId="0" applyNumberFormat="1" applyFont="1" applyFill="1" applyBorder="1" applyAlignment="1" applyProtection="1">
      <alignment horizontal="left" vertical="center" indent="1"/>
      <protection locked="0" hidden="1"/>
    </xf>
    <xf numFmtId="0" fontId="2" fillId="0" borderId="73" xfId="0" applyFont="1" applyFill="1" applyBorder="1" applyAlignment="1" applyProtection="1">
      <alignment horizontal="center"/>
      <protection hidden="1"/>
    </xf>
    <xf numFmtId="0" fontId="2" fillId="0" borderId="74" xfId="0" applyFont="1" applyFill="1" applyBorder="1" applyAlignment="1" applyProtection="1">
      <alignment horizontal="center"/>
      <protection hidden="1"/>
    </xf>
    <xf numFmtId="0" fontId="2" fillId="0" borderId="65" xfId="0" applyFont="1" applyFill="1" applyBorder="1" applyAlignment="1" applyProtection="1">
      <alignment horizontal="center" vertical="center" wrapText="1"/>
      <protection hidden="1"/>
    </xf>
    <xf numFmtId="0" fontId="2" fillId="0" borderId="66" xfId="0" applyFont="1" applyFill="1" applyBorder="1" applyAlignment="1" applyProtection="1">
      <alignment horizontal="center" vertical="center" wrapText="1"/>
      <protection hidden="1"/>
    </xf>
    <xf numFmtId="0" fontId="2" fillId="0" borderId="57" xfId="0" applyFont="1" applyFill="1" applyBorder="1" applyAlignment="1" applyProtection="1">
      <alignment horizontal="left" wrapText="1" indent="1"/>
      <protection hidden="1"/>
    </xf>
    <xf numFmtId="0" fontId="1" fillId="0" borderId="58" xfId="0" applyFont="1" applyFill="1" applyBorder="1" applyAlignment="1" applyProtection="1">
      <alignment horizontal="left" indent="1"/>
      <protection hidden="1"/>
    </xf>
    <xf numFmtId="0" fontId="2" fillId="0" borderId="67" xfId="0" applyFont="1" applyFill="1" applyBorder="1" applyAlignment="1" applyProtection="1">
      <alignment horizontal="left" indent="1"/>
      <protection hidden="1"/>
    </xf>
    <xf numFmtId="0" fontId="1" fillId="0" borderId="68" xfId="0" applyFont="1" applyFill="1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11" fillId="2" borderId="23" xfId="0" applyFont="1" applyFill="1" applyBorder="1" applyAlignment="1" applyProtection="1">
      <alignment horizontal="left" vertical="center" indent="1"/>
      <protection locked="0" hidden="1"/>
    </xf>
    <xf numFmtId="0" fontId="11" fillId="2" borderId="24" xfId="0" applyFont="1" applyFill="1" applyBorder="1" applyAlignment="1" applyProtection="1">
      <alignment horizontal="left" vertical="center" indent="1"/>
      <protection locked="0" hidden="1"/>
    </xf>
    <xf numFmtId="0" fontId="4" fillId="0" borderId="49" xfId="0" applyFont="1" applyFill="1" applyBorder="1" applyAlignment="1" applyProtection="1">
      <alignment horizontal="left" indent="1"/>
      <protection locked="0" hidden="1"/>
    </xf>
    <xf numFmtId="0" fontId="2" fillId="0" borderId="0" xfId="0" applyFont="1" applyFill="1" applyAlignment="1" applyProtection="1">
      <alignment horizontal="right"/>
      <protection hidden="1"/>
    </xf>
    <xf numFmtId="0" fontId="4" fillId="0" borderId="49" xfId="0" applyFont="1" applyFill="1" applyBorder="1" applyAlignment="1" applyProtection="1">
      <alignment horizontal="center"/>
      <protection locked="0" hidden="1"/>
    </xf>
    <xf numFmtId="0" fontId="8" fillId="0" borderId="0" xfId="0" applyFont="1" applyFill="1" applyAlignment="1" applyProtection="1">
      <alignment vertical="center" wrapText="1"/>
      <protection hidden="1"/>
    </xf>
    <xf numFmtId="0" fontId="8" fillId="0" borderId="69" xfId="0" applyFont="1" applyFill="1" applyBorder="1" applyAlignment="1" applyProtection="1">
      <alignment vertical="center" wrapText="1"/>
      <protection hidden="1"/>
    </xf>
    <xf numFmtId="0" fontId="12" fillId="0" borderId="0" xfId="0" applyFont="1" applyFill="1" applyAlignment="1" applyProtection="1">
      <alignment horizontal="center"/>
      <protection hidden="1"/>
    </xf>
    <xf numFmtId="0" fontId="2" fillId="0" borderId="70" xfId="0" applyFont="1" applyFill="1" applyBorder="1" applyAlignment="1" applyProtection="1">
      <alignment horizontal="center"/>
      <protection hidden="1"/>
    </xf>
    <xf numFmtId="0" fontId="2" fillId="0" borderId="71" xfId="0" applyFont="1" applyFill="1" applyBorder="1" applyAlignment="1" applyProtection="1">
      <alignment horizontal="center"/>
      <protection hidden="1"/>
    </xf>
    <xf numFmtId="0" fontId="2" fillId="0" borderId="72" xfId="0" applyFont="1" applyFill="1" applyBorder="1" applyAlignment="1" applyProtection="1">
      <alignment horizontal="center"/>
      <protection hidden="1"/>
    </xf>
    <xf numFmtId="0" fontId="3" fillId="0" borderId="28" xfId="0" applyFont="1" applyFill="1" applyBorder="1" applyAlignment="1" applyProtection="1">
      <alignment horizontal="center" vertical="center"/>
      <protection hidden="1"/>
    </xf>
    <xf numFmtId="0" fontId="1" fillId="0" borderId="55" xfId="0" applyFont="1" applyFill="1" applyBorder="1" applyAlignment="1" applyProtection="1">
      <alignment horizontal="left" indent="1"/>
      <protection hidden="1"/>
    </xf>
    <xf numFmtId="0" fontId="1" fillId="0" borderId="48" xfId="0" applyFont="1" applyFill="1" applyBorder="1" applyAlignment="1" applyProtection="1">
      <alignment horizontal="left" indent="1"/>
      <protection hidden="1"/>
    </xf>
    <xf numFmtId="0" fontId="1" fillId="0" borderId="56" xfId="0" applyFont="1" applyFill="1" applyBorder="1" applyAlignment="1" applyProtection="1">
      <alignment horizontal="left" indent="1"/>
      <protection hidden="1"/>
    </xf>
    <xf numFmtId="0" fontId="10" fillId="0" borderId="49" xfId="0" applyFont="1" applyFill="1" applyBorder="1" applyProtection="1">
      <protection locked="0" hidden="1"/>
    </xf>
    <xf numFmtId="0" fontId="2" fillId="0" borderId="45" xfId="0" applyFont="1" applyFill="1" applyBorder="1" applyAlignment="1" applyProtection="1">
      <alignment horizontal="left" vertical="top" wrapText="1" indent="1"/>
      <protection locked="0" hidden="1"/>
    </xf>
    <xf numFmtId="0" fontId="2" fillId="0" borderId="46" xfId="0" applyFont="1" applyFill="1" applyBorder="1" applyAlignment="1" applyProtection="1">
      <alignment horizontal="left" vertical="top" wrapText="1" indent="1"/>
      <protection locked="0" hidden="1"/>
    </xf>
    <xf numFmtId="0" fontId="2" fillId="0" borderId="47" xfId="0" applyFont="1" applyFill="1" applyBorder="1" applyAlignment="1" applyProtection="1">
      <alignment horizontal="left" vertical="top" wrapText="1" indent="1"/>
      <protection locked="0" hidden="1"/>
    </xf>
    <xf numFmtId="0" fontId="10" fillId="0" borderId="49" xfId="0" applyFont="1" applyFill="1" applyBorder="1" applyAlignment="1" applyProtection="1">
      <alignment horizontal="center"/>
      <protection locked="0" hidden="1"/>
    </xf>
    <xf numFmtId="0" fontId="10" fillId="0" borderId="53" xfId="0" applyFont="1" applyFill="1" applyBorder="1" applyAlignment="1" applyProtection="1">
      <alignment horizontal="center"/>
      <protection locked="0" hidden="1"/>
    </xf>
    <xf numFmtId="0" fontId="1" fillId="0" borderId="54" xfId="0" applyFont="1" applyFill="1" applyBorder="1" applyAlignment="1" applyProtection="1">
      <alignment horizontal="left" indent="1"/>
      <protection locked="0" hidden="1"/>
    </xf>
    <xf numFmtId="0" fontId="1" fillId="0" borderId="49" xfId="0" applyFont="1" applyFill="1" applyBorder="1" applyProtection="1">
      <protection locked="0" hidden="1"/>
    </xf>
    <xf numFmtId="0" fontId="2" fillId="0" borderId="50" xfId="0" applyFont="1" applyFill="1" applyBorder="1" applyAlignment="1" applyProtection="1">
      <alignment horizontal="left" vertical="center"/>
      <protection locked="0" hidden="1"/>
    </xf>
    <xf numFmtId="0" fontId="2" fillId="0" borderId="51" xfId="0" applyFont="1" applyFill="1" applyBorder="1" applyAlignment="1" applyProtection="1">
      <alignment horizontal="left" vertical="center"/>
      <protection locked="0" hidden="1"/>
    </xf>
    <xf numFmtId="0" fontId="10" fillId="0" borderId="49" xfId="0" applyFont="1" applyFill="1" applyBorder="1" applyAlignment="1" applyProtection="1">
      <alignment horizontal="left" indent="1"/>
      <protection locked="0" hidden="1"/>
    </xf>
    <xf numFmtId="0" fontId="2" fillId="0" borderId="52" xfId="0" applyFont="1" applyFill="1" applyBorder="1" applyAlignment="1" applyProtection="1">
      <alignment horizontal="left" vertical="center"/>
      <protection locked="0" hidden="1"/>
    </xf>
    <xf numFmtId="0" fontId="1" fillId="0" borderId="53" xfId="0" applyFont="1" applyFill="1" applyBorder="1" applyProtection="1">
      <protection locked="0"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495300</xdr:colOff>
      <xdr:row>2</xdr:row>
      <xdr:rowOff>7620</xdr:rowOff>
    </xdr:to>
    <xdr:pic>
      <xdr:nvPicPr>
        <xdr:cNvPr id="1026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0"/>
          <a:ext cx="381000" cy="411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P35" sqref="P3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97" t="s">
        <v>0</v>
      </c>
      <c r="C1" s="97"/>
      <c r="D1" s="99" t="s">
        <v>1</v>
      </c>
      <c r="E1" s="99"/>
      <c r="F1" s="99"/>
      <c r="G1" s="99"/>
      <c r="H1" s="99"/>
      <c r="I1" s="99"/>
      <c r="K1" s="2" t="s">
        <v>2</v>
      </c>
      <c r="L1" s="94" t="s">
        <v>3</v>
      </c>
      <c r="M1" s="94"/>
      <c r="N1" s="94"/>
      <c r="O1" s="95" t="s">
        <v>4</v>
      </c>
      <c r="P1" s="95"/>
      <c r="Q1" s="96" t="s">
        <v>5</v>
      </c>
      <c r="R1" s="96"/>
      <c r="S1" s="96"/>
    </row>
    <row r="2" spans="1:19" ht="6" customHeight="1">
      <c r="B2" s="98"/>
      <c r="C2" s="98"/>
    </row>
    <row r="3" spans="1:19" ht="20.100000000000001" customHeight="1">
      <c r="A3" s="3" t="s">
        <v>6</v>
      </c>
      <c r="B3" s="91" t="s">
        <v>7</v>
      </c>
      <c r="C3" s="92"/>
      <c r="D3" s="92"/>
      <c r="E3" s="92"/>
      <c r="F3" s="92"/>
      <c r="G3" s="92"/>
      <c r="H3" s="92"/>
      <c r="I3" s="93"/>
      <c r="K3" s="3" t="s">
        <v>8</v>
      </c>
      <c r="L3" s="91" t="s">
        <v>9</v>
      </c>
      <c r="M3" s="92"/>
      <c r="N3" s="92"/>
      <c r="O3" s="92"/>
      <c r="P3" s="92"/>
      <c r="Q3" s="92"/>
      <c r="R3" s="92"/>
      <c r="S3" s="93"/>
    </row>
    <row r="4" spans="1:19" ht="5.0999999999999996" customHeight="1"/>
    <row r="5" spans="1:19" ht="25.5" customHeight="1">
      <c r="A5" s="87" t="s">
        <v>10</v>
      </c>
      <c r="B5" s="88"/>
      <c r="C5" s="85" t="s">
        <v>11</v>
      </c>
      <c r="D5" s="100" t="s">
        <v>12</v>
      </c>
      <c r="E5" s="101"/>
      <c r="F5" s="101"/>
      <c r="G5" s="102"/>
      <c r="H5" s="83" t="s">
        <v>13</v>
      </c>
      <c r="I5" s="84"/>
      <c r="K5" s="87" t="s">
        <v>10</v>
      </c>
      <c r="L5" s="88"/>
      <c r="M5" s="85" t="s">
        <v>11</v>
      </c>
      <c r="N5" s="100" t="s">
        <v>12</v>
      </c>
      <c r="O5" s="101"/>
      <c r="P5" s="101"/>
      <c r="Q5" s="102"/>
      <c r="R5" s="83" t="s">
        <v>13</v>
      </c>
      <c r="S5" s="84"/>
    </row>
    <row r="6" spans="1:19" ht="12.9" customHeight="1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73" t="s">
        <v>21</v>
      </c>
      <c r="B8" s="74"/>
      <c r="C8" s="10">
        <v>1</v>
      </c>
      <c r="D8" s="11">
        <v>100</v>
      </c>
      <c r="E8" s="12">
        <v>45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73" t="s">
        <v>22</v>
      </c>
      <c r="L8" s="74"/>
      <c r="M8" s="10">
        <v>1</v>
      </c>
      <c r="N8" s="11">
        <v>85</v>
      </c>
      <c r="O8" s="12">
        <v>45</v>
      </c>
      <c r="P8" s="12">
        <v>3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75"/>
      <c r="B9" s="76"/>
      <c r="C9" s="16">
        <v>2</v>
      </c>
      <c r="D9" s="17">
        <v>77</v>
      </c>
      <c r="E9" s="18">
        <v>36</v>
      </c>
      <c r="F9" s="18">
        <v>2</v>
      </c>
      <c r="G9" s="19">
        <f>IF(AND(ISBLANK(D9),ISBLANK(E9)),"",D9+E9)</f>
        <v>113</v>
      </c>
      <c r="H9" s="20">
        <f>IF(OR(ISNUMBER($G9),ISNUMBER($Q9)),(SIGN(N($G9)-N($Q9))+1)/2,"")</f>
        <v>0</v>
      </c>
      <c r="I9" s="15"/>
      <c r="K9" s="75"/>
      <c r="L9" s="76"/>
      <c r="M9" s="16">
        <v>2</v>
      </c>
      <c r="N9" s="17">
        <v>83</v>
      </c>
      <c r="O9" s="18">
        <v>35</v>
      </c>
      <c r="P9" s="18">
        <v>6</v>
      </c>
      <c r="Q9" s="19">
        <f>IF(AND(ISBLANK(N9),ISBLANK(O9)),"",N9+O9)</f>
        <v>118</v>
      </c>
      <c r="R9" s="20">
        <f>IF(ISNUMBER($H9),1-$H9,"")</f>
        <v>1</v>
      </c>
      <c r="S9" s="15"/>
    </row>
    <row r="10" spans="1:19" ht="12.9" customHeight="1">
      <c r="A10" s="77" t="s">
        <v>23</v>
      </c>
      <c r="B10" s="78"/>
      <c r="C10" s="16">
        <v>3</v>
      </c>
      <c r="D10" s="17">
        <v>86</v>
      </c>
      <c r="E10" s="18">
        <v>52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77" t="s">
        <v>24</v>
      </c>
      <c r="L10" s="78"/>
      <c r="M10" s="16">
        <v>3</v>
      </c>
      <c r="N10" s="17">
        <v>98</v>
      </c>
      <c r="O10" s="18">
        <v>45</v>
      </c>
      <c r="P10" s="18">
        <v>6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79"/>
      <c r="B11" s="80"/>
      <c r="C11" s="21">
        <v>4</v>
      </c>
      <c r="D11" s="22">
        <v>92</v>
      </c>
      <c r="E11" s="23">
        <v>52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71">
        <f>IF(ISNUMBER(H12),(SIGN(1000*($H12-$R12)+$G12-$Q12)+1)/2,"")</f>
        <v>1</v>
      </c>
      <c r="K11" s="79"/>
      <c r="L11" s="80"/>
      <c r="M11" s="21">
        <v>4</v>
      </c>
      <c r="N11" s="22">
        <v>73</v>
      </c>
      <c r="O11" s="23">
        <v>45</v>
      </c>
      <c r="P11" s="23">
        <v>3</v>
      </c>
      <c r="Q11" s="24">
        <f>IF(AND(ISBLANK(N11),ISBLANK(O11)),"",N11+O11)</f>
        <v>118</v>
      </c>
      <c r="R11" s="25">
        <f>IF(ISNUMBER($H11),1-$H11,"")</f>
        <v>0</v>
      </c>
      <c r="S11" s="71">
        <f>IF(ISNUMBER($I11),1-$I11,"")</f>
        <v>0</v>
      </c>
    </row>
    <row r="12" spans="1:19" ht="15.9" customHeight="1">
      <c r="A12" s="81">
        <v>7415</v>
      </c>
      <c r="B12" s="82"/>
      <c r="C12" s="26" t="s">
        <v>18</v>
      </c>
      <c r="D12" s="27">
        <f>IF(ISNUMBER($G12),SUM(D8:D11),"")</f>
        <v>355</v>
      </c>
      <c r="E12" s="28">
        <f>IF(ISNUMBER($G12),SUM(E8:E11),"")</f>
        <v>185</v>
      </c>
      <c r="F12" s="28">
        <f>IF(ISNUMBER($G12),SUM(F8:F11),"")</f>
        <v>4</v>
      </c>
      <c r="G12" s="29">
        <f>IF(SUM($G8:$G11)+SUM($Q8:$Q11)&gt;0,SUM(G8:G11),"")</f>
        <v>540</v>
      </c>
      <c r="H12" s="27">
        <f>IF(ISNUMBER($G12),SUM(H8:H11),"")</f>
        <v>2</v>
      </c>
      <c r="I12" s="72"/>
      <c r="K12" s="81">
        <v>25424</v>
      </c>
      <c r="L12" s="82"/>
      <c r="M12" s="26" t="s">
        <v>18</v>
      </c>
      <c r="N12" s="27">
        <f>IF(ISNUMBER($G12),SUM(N8:N11),"")</f>
        <v>339</v>
      </c>
      <c r="O12" s="28">
        <f>IF(ISNUMBER($G12),SUM(O8:O11),"")</f>
        <v>170</v>
      </c>
      <c r="P12" s="28">
        <f>IF(ISNUMBER($G12),SUM(P8:P11),"")</f>
        <v>18</v>
      </c>
      <c r="Q12" s="29">
        <f>IF(SUM($G8:$G11)+SUM($Q8:$Q11)&gt;0,SUM(Q8:Q11),"")</f>
        <v>509</v>
      </c>
      <c r="R12" s="27">
        <f>IF(ISNUMBER($G12),SUM(R8:R11),"")</f>
        <v>2</v>
      </c>
      <c r="S12" s="72"/>
    </row>
    <row r="13" spans="1:19" ht="12.9" customHeight="1">
      <c r="A13" s="73" t="s">
        <v>25</v>
      </c>
      <c r="B13" s="74"/>
      <c r="C13" s="10">
        <v>1</v>
      </c>
      <c r="D13" s="11">
        <v>95</v>
      </c>
      <c r="E13" s="12">
        <v>44</v>
      </c>
      <c r="F13" s="12">
        <v>4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73" t="s">
        <v>26</v>
      </c>
      <c r="L13" s="74"/>
      <c r="M13" s="10">
        <v>1</v>
      </c>
      <c r="N13" s="11">
        <v>85</v>
      </c>
      <c r="O13" s="12">
        <v>41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75"/>
      <c r="B14" s="76"/>
      <c r="C14" s="16">
        <v>2</v>
      </c>
      <c r="D14" s="17">
        <v>86</v>
      </c>
      <c r="E14" s="18">
        <v>53</v>
      </c>
      <c r="F14" s="18">
        <v>2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75"/>
      <c r="L14" s="76"/>
      <c r="M14" s="16">
        <v>2</v>
      </c>
      <c r="N14" s="17">
        <v>91</v>
      </c>
      <c r="O14" s="18">
        <v>44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77" t="s">
        <v>27</v>
      </c>
      <c r="B15" s="78"/>
      <c r="C15" s="16">
        <v>3</v>
      </c>
      <c r="D15" s="17">
        <v>89</v>
      </c>
      <c r="E15" s="18">
        <v>26</v>
      </c>
      <c r="F15" s="18">
        <v>6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77" t="s">
        <v>28</v>
      </c>
      <c r="L15" s="78"/>
      <c r="M15" s="16">
        <v>3</v>
      </c>
      <c r="N15" s="17">
        <v>101</v>
      </c>
      <c r="O15" s="18">
        <v>42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79"/>
      <c r="B16" s="80"/>
      <c r="C16" s="21">
        <v>4</v>
      </c>
      <c r="D16" s="22">
        <v>92</v>
      </c>
      <c r="E16" s="23">
        <v>45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71">
        <f>IF(ISNUMBER(H17),(SIGN(1000*($H17-$R17)+$G17-$Q17)+1)/2,"")</f>
        <v>1</v>
      </c>
      <c r="K16" s="79"/>
      <c r="L16" s="80"/>
      <c r="M16" s="21">
        <v>4</v>
      </c>
      <c r="N16" s="22">
        <v>94</v>
      </c>
      <c r="O16" s="23">
        <v>41</v>
      </c>
      <c r="P16" s="23">
        <v>2</v>
      </c>
      <c r="Q16" s="24">
        <f>IF(AND(ISBLANK(N16),ISBLANK(O16)),"",N16+O16)</f>
        <v>135</v>
      </c>
      <c r="R16" s="25">
        <f>IF(ISNUMBER($H16),1-$H16,"")</f>
        <v>0</v>
      </c>
      <c r="S16" s="71">
        <f>IF(ISNUMBER($I16),1-$I16,"")</f>
        <v>0</v>
      </c>
    </row>
    <row r="17" spans="1:19" ht="15.9" customHeight="1">
      <c r="A17" s="81">
        <v>7416</v>
      </c>
      <c r="B17" s="82"/>
      <c r="C17" s="26" t="s">
        <v>18</v>
      </c>
      <c r="D17" s="27">
        <f>IF(ISNUMBER($G17),SUM(D13:D16),"")</f>
        <v>362</v>
      </c>
      <c r="E17" s="28">
        <f>IF(ISNUMBER($G17),SUM(E13:E16),"")</f>
        <v>168</v>
      </c>
      <c r="F17" s="28">
        <f>IF(ISNUMBER($G17),SUM(F13:F16),"")</f>
        <v>14</v>
      </c>
      <c r="G17" s="29">
        <f>IF(SUM($G13:$G16)+SUM($Q13:$Q16)&gt;0,SUM(G13:G16),"")</f>
        <v>530</v>
      </c>
      <c r="H17" s="27">
        <f>IF(ISNUMBER($G17),SUM(H13:H16),"")</f>
        <v>3</v>
      </c>
      <c r="I17" s="72"/>
      <c r="K17" s="81">
        <v>11364</v>
      </c>
      <c r="L17" s="82"/>
      <c r="M17" s="26" t="s">
        <v>18</v>
      </c>
      <c r="N17" s="27">
        <f>IF(ISNUMBER($G17),SUM(N13:N16),"")</f>
        <v>371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539</v>
      </c>
      <c r="R17" s="27">
        <f>IF(ISNUMBER($G17),SUM(R13:R16),"")</f>
        <v>1</v>
      </c>
      <c r="S17" s="72"/>
    </row>
    <row r="18" spans="1:19" ht="12.9" customHeight="1">
      <c r="A18" s="73" t="s">
        <v>29</v>
      </c>
      <c r="B18" s="74"/>
      <c r="C18" s="10">
        <v>1</v>
      </c>
      <c r="D18" s="11">
        <v>105</v>
      </c>
      <c r="E18" s="12">
        <v>27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73" t="s">
        <v>30</v>
      </c>
      <c r="L18" s="74"/>
      <c r="M18" s="10">
        <v>1</v>
      </c>
      <c r="N18" s="11">
        <v>89</v>
      </c>
      <c r="O18" s="12">
        <v>53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75"/>
      <c r="B19" s="76"/>
      <c r="C19" s="16">
        <v>2</v>
      </c>
      <c r="D19" s="17">
        <v>90</v>
      </c>
      <c r="E19" s="18">
        <v>43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75"/>
      <c r="L19" s="76"/>
      <c r="M19" s="16">
        <v>2</v>
      </c>
      <c r="N19" s="17">
        <v>97</v>
      </c>
      <c r="O19" s="18">
        <v>43</v>
      </c>
      <c r="P19" s="18">
        <v>0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77" t="s">
        <v>31</v>
      </c>
      <c r="B20" s="78"/>
      <c r="C20" s="16">
        <v>3</v>
      </c>
      <c r="D20" s="17">
        <v>86</v>
      </c>
      <c r="E20" s="18">
        <v>36</v>
      </c>
      <c r="F20" s="18">
        <v>1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77" t="s">
        <v>28</v>
      </c>
      <c r="L20" s="78"/>
      <c r="M20" s="16">
        <v>3</v>
      </c>
      <c r="N20" s="17">
        <v>95</v>
      </c>
      <c r="O20" s="18">
        <v>44</v>
      </c>
      <c r="P20" s="18">
        <v>1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79"/>
      <c r="B21" s="80"/>
      <c r="C21" s="21">
        <v>4</v>
      </c>
      <c r="D21" s="22">
        <v>89</v>
      </c>
      <c r="E21" s="23">
        <v>44</v>
      </c>
      <c r="F21" s="23">
        <v>3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71">
        <f>IF(ISNUMBER(H22),(SIGN(1000*($H22-$R22)+$G22-$Q22)+1)/2,"")</f>
        <v>0</v>
      </c>
      <c r="K21" s="79"/>
      <c r="L21" s="80"/>
      <c r="M21" s="21">
        <v>4</v>
      </c>
      <c r="N21" s="22">
        <v>100</v>
      </c>
      <c r="O21" s="23">
        <v>62</v>
      </c>
      <c r="P21" s="23">
        <v>2</v>
      </c>
      <c r="Q21" s="24">
        <f>IF(AND(ISBLANK(N21),ISBLANK(O21)),"",N21+O21)</f>
        <v>162</v>
      </c>
      <c r="R21" s="25">
        <f>IF(ISNUMBER($H21),1-$H21,"")</f>
        <v>1</v>
      </c>
      <c r="S21" s="71">
        <f>IF(ISNUMBER($I21),1-$I21,"")</f>
        <v>1</v>
      </c>
    </row>
    <row r="22" spans="1:19" ht="15.9" customHeight="1">
      <c r="A22" s="81">
        <v>15835</v>
      </c>
      <c r="B22" s="82"/>
      <c r="C22" s="26" t="s">
        <v>18</v>
      </c>
      <c r="D22" s="27">
        <f>IF(ISNUMBER($G22),SUM(D18:D21),"")</f>
        <v>370</v>
      </c>
      <c r="E22" s="28">
        <f>IF(ISNUMBER($G22),SUM(E18:E21),"")</f>
        <v>150</v>
      </c>
      <c r="F22" s="28">
        <f>IF(ISNUMBER($G22),SUM(F18:F21),"")</f>
        <v>6</v>
      </c>
      <c r="G22" s="29">
        <f>IF(SUM($G18:$G21)+SUM($Q18:$Q21)&gt;0,SUM(G18:G21),"")</f>
        <v>520</v>
      </c>
      <c r="H22" s="27">
        <f>IF(ISNUMBER($G22),SUM(H18:H21),"")</f>
        <v>0</v>
      </c>
      <c r="I22" s="72"/>
      <c r="K22" s="81">
        <v>21861</v>
      </c>
      <c r="L22" s="82"/>
      <c r="M22" s="26" t="s">
        <v>18</v>
      </c>
      <c r="N22" s="27">
        <f>IF(ISNUMBER($G22),SUM(N18:N21),"")</f>
        <v>381</v>
      </c>
      <c r="O22" s="28">
        <f>IF(ISNUMBER($G22),SUM(O18:O21),"")</f>
        <v>202</v>
      </c>
      <c r="P22" s="28">
        <f>IF(ISNUMBER($G22),SUM(P18:P21),"")</f>
        <v>4</v>
      </c>
      <c r="Q22" s="29">
        <f>IF(SUM($G18:$G21)+SUM($Q18:$Q21)&gt;0,SUM(Q18:Q21),"")</f>
        <v>583</v>
      </c>
      <c r="R22" s="27">
        <f>IF(ISNUMBER($G22),SUM(R18:R21),"")</f>
        <v>4</v>
      </c>
      <c r="S22" s="72"/>
    </row>
    <row r="23" spans="1:19" ht="12.9" customHeight="1">
      <c r="A23" s="73" t="s">
        <v>32</v>
      </c>
      <c r="B23" s="74"/>
      <c r="C23" s="10">
        <v>1</v>
      </c>
      <c r="D23" s="11">
        <v>95</v>
      </c>
      <c r="E23" s="12">
        <v>42</v>
      </c>
      <c r="F23" s="12">
        <v>2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73" t="s">
        <v>33</v>
      </c>
      <c r="L23" s="74"/>
      <c r="M23" s="10">
        <v>1</v>
      </c>
      <c r="N23" s="11">
        <v>90</v>
      </c>
      <c r="O23" s="12">
        <v>51</v>
      </c>
      <c r="P23" s="12">
        <v>0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75"/>
      <c r="B24" s="76"/>
      <c r="C24" s="16">
        <v>2</v>
      </c>
      <c r="D24" s="17">
        <v>84</v>
      </c>
      <c r="E24" s="18">
        <v>50</v>
      </c>
      <c r="F24" s="18">
        <v>3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75"/>
      <c r="L24" s="76"/>
      <c r="M24" s="16">
        <v>2</v>
      </c>
      <c r="N24" s="17">
        <v>93</v>
      </c>
      <c r="O24" s="18">
        <v>44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77" t="s">
        <v>34</v>
      </c>
      <c r="B25" s="78"/>
      <c r="C25" s="16">
        <v>3</v>
      </c>
      <c r="D25" s="17">
        <v>97</v>
      </c>
      <c r="E25" s="18">
        <v>45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77" t="s">
        <v>35</v>
      </c>
      <c r="L25" s="78"/>
      <c r="M25" s="16">
        <v>3</v>
      </c>
      <c r="N25" s="17">
        <v>87</v>
      </c>
      <c r="O25" s="18">
        <v>44</v>
      </c>
      <c r="P25" s="18">
        <v>5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79"/>
      <c r="B26" s="80"/>
      <c r="C26" s="21">
        <v>4</v>
      </c>
      <c r="D26" s="22">
        <v>100</v>
      </c>
      <c r="E26" s="23">
        <v>52</v>
      </c>
      <c r="F26" s="23">
        <v>2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71">
        <f>IF(ISNUMBER(H27),(SIGN(1000*($H27-$R27)+$G27-$Q27)+1)/2,"")</f>
        <v>1</v>
      </c>
      <c r="K26" s="79"/>
      <c r="L26" s="80"/>
      <c r="M26" s="21">
        <v>4</v>
      </c>
      <c r="N26" s="22">
        <v>87</v>
      </c>
      <c r="O26" s="23">
        <v>51</v>
      </c>
      <c r="P26" s="23">
        <v>3</v>
      </c>
      <c r="Q26" s="24">
        <f>IF(AND(ISBLANK(N26),ISBLANK(O26)),"",N26+O26)</f>
        <v>138</v>
      </c>
      <c r="R26" s="25">
        <f>IF(ISNUMBER($H26),1-$H26,"")</f>
        <v>0</v>
      </c>
      <c r="S26" s="71">
        <f>IF(ISNUMBER($I26),1-$I26,"")</f>
        <v>0</v>
      </c>
    </row>
    <row r="27" spans="1:19" ht="15.9" customHeight="1">
      <c r="A27" s="81">
        <v>10473</v>
      </c>
      <c r="B27" s="82"/>
      <c r="C27" s="26" t="s">
        <v>18</v>
      </c>
      <c r="D27" s="27">
        <f>IF(ISNUMBER($G27),SUM(D23:D26),"")</f>
        <v>376</v>
      </c>
      <c r="E27" s="28">
        <f>IF(ISNUMBER($G27),SUM(E23:E26),"")</f>
        <v>189</v>
      </c>
      <c r="F27" s="28">
        <f>IF(ISNUMBER($G27),SUM(F23:F26),"")</f>
        <v>9</v>
      </c>
      <c r="G27" s="29">
        <f>IF(SUM($G23:$G26)+SUM($Q23:$Q26)&gt;0,SUM(G23:G26),"")</f>
        <v>565</v>
      </c>
      <c r="H27" s="27">
        <f>IF(ISNUMBER($G27),SUM(H23:H26),"")</f>
        <v>2</v>
      </c>
      <c r="I27" s="72"/>
      <c r="K27" s="81">
        <v>19459</v>
      </c>
      <c r="L27" s="82"/>
      <c r="M27" s="26" t="s">
        <v>18</v>
      </c>
      <c r="N27" s="27">
        <f>IF(ISNUMBER($G27),SUM(N23:N26),"")</f>
        <v>357</v>
      </c>
      <c r="O27" s="28">
        <f>IF(ISNUMBER($G27),SUM(O23:O26),"")</f>
        <v>190</v>
      </c>
      <c r="P27" s="28">
        <f>IF(ISNUMBER($G27),SUM(P23:P26),"")</f>
        <v>8</v>
      </c>
      <c r="Q27" s="29">
        <f>IF(SUM($G23:$G26)+SUM($Q23:$Q26)&gt;0,SUM(Q23:Q26),"")</f>
        <v>547</v>
      </c>
      <c r="R27" s="27">
        <f>IF(ISNUMBER($G27),SUM(R23:R26),"")</f>
        <v>2</v>
      </c>
      <c r="S27" s="72"/>
    </row>
    <row r="28" spans="1:19" ht="12.9" customHeight="1">
      <c r="A28" s="73" t="s">
        <v>36</v>
      </c>
      <c r="B28" s="74"/>
      <c r="C28" s="10">
        <v>1</v>
      </c>
      <c r="D28" s="11">
        <v>105</v>
      </c>
      <c r="E28" s="12">
        <v>54</v>
      </c>
      <c r="F28" s="12">
        <v>1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73" t="s">
        <v>37</v>
      </c>
      <c r="L28" s="74"/>
      <c r="M28" s="10">
        <v>1</v>
      </c>
      <c r="N28" s="11">
        <v>93</v>
      </c>
      <c r="O28" s="12">
        <v>52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75"/>
      <c r="B29" s="76"/>
      <c r="C29" s="16">
        <v>2</v>
      </c>
      <c r="D29" s="17">
        <v>100</v>
      </c>
      <c r="E29" s="18">
        <v>62</v>
      </c>
      <c r="F29" s="18">
        <v>0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75"/>
      <c r="L29" s="76"/>
      <c r="M29" s="16">
        <v>2</v>
      </c>
      <c r="N29" s="17">
        <v>78</v>
      </c>
      <c r="O29" s="18">
        <v>45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77" t="s">
        <v>38</v>
      </c>
      <c r="B30" s="78"/>
      <c r="C30" s="16">
        <v>3</v>
      </c>
      <c r="D30" s="17">
        <v>87</v>
      </c>
      <c r="E30" s="18">
        <v>44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77" t="s">
        <v>39</v>
      </c>
      <c r="L30" s="78"/>
      <c r="M30" s="16">
        <v>3</v>
      </c>
      <c r="N30" s="17">
        <v>100</v>
      </c>
      <c r="O30" s="18">
        <v>42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79"/>
      <c r="B31" s="80"/>
      <c r="C31" s="21">
        <v>4</v>
      </c>
      <c r="D31" s="22">
        <v>94</v>
      </c>
      <c r="E31" s="23">
        <v>53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71">
        <f>IF(ISNUMBER(H32),(SIGN(1000*($H32-$R32)+$G32-$Q32)+1)/2,"")</f>
        <v>1</v>
      </c>
      <c r="K31" s="79"/>
      <c r="L31" s="80"/>
      <c r="M31" s="21">
        <v>4</v>
      </c>
      <c r="N31" s="22">
        <v>88</v>
      </c>
      <c r="O31" s="23">
        <v>45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71">
        <f>IF(ISNUMBER($I31),1-$I31,"")</f>
        <v>0</v>
      </c>
    </row>
    <row r="32" spans="1:19" ht="15.9" customHeight="1">
      <c r="A32" s="81">
        <v>6450</v>
      </c>
      <c r="B32" s="82"/>
      <c r="C32" s="26" t="s">
        <v>18</v>
      </c>
      <c r="D32" s="27">
        <f>IF(ISNUMBER($G32),SUM(D28:D31),"")</f>
        <v>386</v>
      </c>
      <c r="E32" s="28">
        <f>IF(ISNUMBER($G32),SUM(E28:E31),"")</f>
        <v>213</v>
      </c>
      <c r="F32" s="28">
        <f>IF(ISNUMBER($G32),SUM(F28:F31),"")</f>
        <v>3</v>
      </c>
      <c r="G32" s="29">
        <f>IF(SUM($G28:$G31)+SUM($Q28:$Q31)&gt;0,SUM(G28:G31),"")</f>
        <v>599</v>
      </c>
      <c r="H32" s="27">
        <f>IF(ISNUMBER($G32),SUM(H28:H31),"")</f>
        <v>3</v>
      </c>
      <c r="I32" s="72"/>
      <c r="K32" s="81">
        <v>8006</v>
      </c>
      <c r="L32" s="82"/>
      <c r="M32" s="26" t="s">
        <v>18</v>
      </c>
      <c r="N32" s="27">
        <f>IF(ISNUMBER($G32),SUM(N28:N31),"")</f>
        <v>359</v>
      </c>
      <c r="O32" s="28">
        <f>IF(ISNUMBER($G32),SUM(O28:O31),"")</f>
        <v>184</v>
      </c>
      <c r="P32" s="28">
        <f>IF(ISNUMBER($G32),SUM(P28:P31),"")</f>
        <v>3</v>
      </c>
      <c r="Q32" s="29">
        <f>IF(SUM($G28:$G31)+SUM($Q28:$Q31)&gt;0,SUM(Q28:Q31),"")</f>
        <v>543</v>
      </c>
      <c r="R32" s="27">
        <f>IF(ISNUMBER($G32),SUM(R28:R31),"")</f>
        <v>1</v>
      </c>
      <c r="S32" s="72"/>
    </row>
    <row r="33" spans="1:19" ht="12.9" customHeight="1">
      <c r="A33" s="73" t="s">
        <v>40</v>
      </c>
      <c r="B33" s="74"/>
      <c r="C33" s="10">
        <v>1</v>
      </c>
      <c r="D33" s="11">
        <v>102</v>
      </c>
      <c r="E33" s="12">
        <v>44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73" t="s">
        <v>41</v>
      </c>
      <c r="L33" s="74"/>
      <c r="M33" s="10">
        <v>1</v>
      </c>
      <c r="N33" s="11">
        <v>102</v>
      </c>
      <c r="O33" s="12">
        <v>36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75"/>
      <c r="B34" s="76"/>
      <c r="C34" s="16">
        <v>2</v>
      </c>
      <c r="D34" s="17">
        <v>97</v>
      </c>
      <c r="E34" s="18">
        <v>36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75"/>
      <c r="L34" s="76"/>
      <c r="M34" s="16">
        <v>2</v>
      </c>
      <c r="N34" s="17">
        <v>104</v>
      </c>
      <c r="O34" s="18">
        <v>53</v>
      </c>
      <c r="P34" s="18">
        <v>0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77" t="s">
        <v>42</v>
      </c>
      <c r="B35" s="78"/>
      <c r="C35" s="16">
        <v>3</v>
      </c>
      <c r="D35" s="17">
        <v>101</v>
      </c>
      <c r="E35" s="18">
        <v>62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77" t="s">
        <v>43</v>
      </c>
      <c r="L35" s="78"/>
      <c r="M35" s="16">
        <v>3</v>
      </c>
      <c r="N35" s="17">
        <v>94</v>
      </c>
      <c r="O35" s="18">
        <v>43</v>
      </c>
      <c r="P35" s="18">
        <v>2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79"/>
      <c r="B36" s="80"/>
      <c r="C36" s="21">
        <v>4</v>
      </c>
      <c r="D36" s="22">
        <v>95</v>
      </c>
      <c r="E36" s="23">
        <v>39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71">
        <f>IF(ISNUMBER(H37),(SIGN(1000*($H37-$R37)+$G37-$Q37)+1)/2,"")</f>
        <v>1</v>
      </c>
      <c r="K36" s="79"/>
      <c r="L36" s="80"/>
      <c r="M36" s="21">
        <v>4</v>
      </c>
      <c r="N36" s="22">
        <v>103</v>
      </c>
      <c r="O36" s="23">
        <v>36</v>
      </c>
      <c r="P36" s="23">
        <v>2</v>
      </c>
      <c r="Q36" s="24">
        <f>IF(AND(ISBLANK(N36),ISBLANK(O36)),"",N36+O36)</f>
        <v>139</v>
      </c>
      <c r="R36" s="25">
        <f>IF(ISNUMBER($H36),1-$H36,"")</f>
        <v>1</v>
      </c>
      <c r="S36" s="71">
        <f>IF(ISNUMBER($I36),1-$I36,"")</f>
        <v>0</v>
      </c>
    </row>
    <row r="37" spans="1:19" ht="15.9" customHeight="1">
      <c r="A37" s="81">
        <v>18232</v>
      </c>
      <c r="B37" s="82"/>
      <c r="C37" s="26" t="s">
        <v>18</v>
      </c>
      <c r="D37" s="27">
        <f>IF(ISNUMBER($G37),SUM(D33:D36),"")</f>
        <v>395</v>
      </c>
      <c r="E37" s="28">
        <f>IF(ISNUMBER($G37),SUM(E33:E36),"")</f>
        <v>181</v>
      </c>
      <c r="F37" s="28">
        <f>IF(ISNUMBER($G37),SUM(F33:F36),"")</f>
        <v>1</v>
      </c>
      <c r="G37" s="29">
        <f>IF(SUM($G33:$G36)+SUM($Q33:$Q36)&gt;0,SUM(G33:G36),"")</f>
        <v>576</v>
      </c>
      <c r="H37" s="27">
        <f>IF(ISNUMBER($G37),SUM(H33:H36),"")</f>
        <v>2</v>
      </c>
      <c r="I37" s="72"/>
      <c r="K37" s="81">
        <v>17426</v>
      </c>
      <c r="L37" s="82"/>
      <c r="M37" s="26" t="s">
        <v>18</v>
      </c>
      <c r="N37" s="27">
        <f>IF(ISNUMBER($G37),SUM(N33:N36),"")</f>
        <v>403</v>
      </c>
      <c r="O37" s="28">
        <f>IF(ISNUMBER($G37),SUM(O33:O36),"")</f>
        <v>168</v>
      </c>
      <c r="P37" s="28">
        <f>IF(ISNUMBER($G37),SUM(P33:P36),"")</f>
        <v>5</v>
      </c>
      <c r="Q37" s="29">
        <f>IF(SUM($G33:$G36)+SUM($Q33:$Q36)&gt;0,SUM(Q33:Q36),"")</f>
        <v>571</v>
      </c>
      <c r="R37" s="27">
        <f>IF(ISNUMBER($G37),SUM(R33:R36),"")</f>
        <v>2</v>
      </c>
      <c r="S37" s="72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2244</v>
      </c>
      <c r="E39" s="34">
        <f>IF(ISNUMBER($G39),SUM(E12,E17,E22,E27,E32,E37),"")</f>
        <v>1086</v>
      </c>
      <c r="F39" s="34">
        <f>IF(ISNUMBER($G39),SUM(F12,F17,F22,F27,F32,F37),"")</f>
        <v>37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2210</v>
      </c>
      <c r="O39" s="34">
        <f>IF(ISNUMBER($G39),SUM(O12,O17,O22,O27,O32,O37),"")</f>
        <v>1082</v>
      </c>
      <c r="P39" s="34">
        <f>IF(ISNUMBER($G39),SUM(P12,P17,P22,P27,P32,P37),"")</f>
        <v>43</v>
      </c>
      <c r="Q39" s="35">
        <f>IF(SUM($G$8:$G$37)+SUM($Q$8:$Q$37)&gt;0,SUM(Q12,Q17,Q22,Q27,Q32,Q37),"")</f>
        <v>3292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114" t="s">
        <v>46</v>
      </c>
      <c r="D41" s="114"/>
      <c r="E41" s="114"/>
      <c r="G41" s="103" t="s">
        <v>47</v>
      </c>
      <c r="H41" s="103"/>
      <c r="I41" s="40">
        <f>IF(ISNUMBER(I$39),SUM(I11,I16,I21,I26,I31,I36,I39),"")</f>
        <v>7</v>
      </c>
      <c r="K41" s="38"/>
      <c r="L41" s="39" t="s">
        <v>45</v>
      </c>
      <c r="M41" s="114" t="s">
        <v>48</v>
      </c>
      <c r="N41" s="114"/>
      <c r="O41" s="114"/>
      <c r="Q41" s="103" t="s">
        <v>47</v>
      </c>
      <c r="R41" s="103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119"/>
      <c r="D42" s="119"/>
      <c r="E42" s="119"/>
      <c r="G42" s="41"/>
      <c r="H42" s="41"/>
      <c r="I42" s="41"/>
      <c r="K42" s="38"/>
      <c r="L42" s="39" t="s">
        <v>49</v>
      </c>
      <c r="M42" s="119"/>
      <c r="N42" s="119"/>
      <c r="O42" s="119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117" t="s">
        <v>52</v>
      </c>
      <c r="D43" s="117"/>
      <c r="E43" s="117"/>
      <c r="F43" s="117"/>
      <c r="G43" s="117"/>
      <c r="H43" s="117"/>
      <c r="I43" s="39"/>
      <c r="J43" s="39"/>
      <c r="K43" s="39" t="s">
        <v>53</v>
      </c>
      <c r="L43" s="117" t="s">
        <v>54</v>
      </c>
      <c r="M43" s="117"/>
      <c r="O43" s="39" t="s">
        <v>49</v>
      </c>
      <c r="P43" s="117"/>
      <c r="Q43" s="117"/>
      <c r="R43" s="117"/>
      <c r="S43" s="117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VKK Vsetín </v>
      </c>
    </row>
    <row r="46" spans="1:19" ht="20.100000000000001" customHeight="1">
      <c r="B46" s="2" t="s">
        <v>55</v>
      </c>
      <c r="C46" s="111" t="s">
        <v>56</v>
      </c>
      <c r="D46" s="111"/>
      <c r="I46" s="2" t="s">
        <v>57</v>
      </c>
      <c r="J46" s="111">
        <v>21</v>
      </c>
      <c r="K46" s="111"/>
    </row>
    <row r="47" spans="1:19" ht="20.100000000000001" customHeight="1">
      <c r="B47" s="2" t="s">
        <v>58</v>
      </c>
      <c r="C47" s="112" t="s">
        <v>59</v>
      </c>
      <c r="D47" s="112"/>
      <c r="I47" s="2" t="s">
        <v>60</v>
      </c>
      <c r="J47" s="112">
        <v>15</v>
      </c>
      <c r="K47" s="112"/>
      <c r="P47" s="2" t="s">
        <v>61</v>
      </c>
      <c r="Q47" s="107" t="s">
        <v>62</v>
      </c>
      <c r="R47" s="107"/>
      <c r="S47" s="107"/>
    </row>
    <row r="48" spans="1:19" ht="9.9" customHeight="1"/>
    <row r="49" spans="1:19" ht="15" customHeight="1">
      <c r="A49" s="104" t="s">
        <v>63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6"/>
    </row>
    <row r="50" spans="1:19" ht="81" customHeight="1">
      <c r="A50" s="108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10"/>
    </row>
    <row r="51" spans="1:19" ht="5.0999999999999996" customHeight="1"/>
    <row r="52" spans="1:19" ht="15" customHeight="1">
      <c r="A52" s="104" t="s">
        <v>64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115"/>
      <c r="C57" s="116"/>
      <c r="D57" s="63"/>
      <c r="E57" s="115"/>
      <c r="F57" s="118"/>
      <c r="G57" s="118"/>
      <c r="H57" s="116"/>
      <c r="I57" s="63"/>
      <c r="J57" s="44"/>
      <c r="K57" s="64"/>
      <c r="L57" s="115"/>
      <c r="M57" s="116"/>
      <c r="N57" s="63"/>
      <c r="O57" s="115"/>
      <c r="P57" s="118"/>
      <c r="Q57" s="118"/>
      <c r="R57" s="116"/>
      <c r="S57" s="65"/>
    </row>
    <row r="58" spans="1:19" ht="21" customHeight="1">
      <c r="A58" s="62"/>
      <c r="B58" s="115"/>
      <c r="C58" s="116"/>
      <c r="D58" s="63"/>
      <c r="E58" s="115"/>
      <c r="F58" s="118"/>
      <c r="G58" s="118"/>
      <c r="H58" s="116"/>
      <c r="I58" s="63"/>
      <c r="J58" s="44"/>
      <c r="K58" s="64"/>
      <c r="L58" s="115"/>
      <c r="M58" s="116"/>
      <c r="N58" s="63"/>
      <c r="O58" s="115"/>
      <c r="P58" s="118"/>
      <c r="Q58" s="118"/>
      <c r="R58" s="116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104" t="s">
        <v>70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6"/>
    </row>
    <row r="62" spans="1:19" ht="81" customHeight="1">
      <c r="A62" s="108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10"/>
    </row>
    <row r="63" spans="1:19" ht="5.0999999999999996" customHeight="1"/>
    <row r="64" spans="1:19" ht="15" customHeight="1">
      <c r="A64" s="104" t="s">
        <v>71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6"/>
    </row>
    <row r="65" spans="1:19" ht="81" customHeight="1">
      <c r="A65" s="108" t="s">
        <v>72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10"/>
    </row>
    <row r="66" spans="1:19" ht="30" customHeight="1">
      <c r="A66" s="69"/>
      <c r="B66" s="70" t="s">
        <v>73</v>
      </c>
      <c r="C66" s="113" t="s">
        <v>74</v>
      </c>
      <c r="D66" s="113"/>
      <c r="E66" s="113"/>
      <c r="F66" s="113"/>
      <c r="G66" s="113"/>
      <c r="H66" s="11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Q41:R41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A52:S52"/>
    <mergeCell ref="Q47:S47"/>
    <mergeCell ref="A49:S49"/>
    <mergeCell ref="A50:S50"/>
    <mergeCell ref="C46:D46"/>
    <mergeCell ref="J46:K46"/>
    <mergeCell ref="C47:D47"/>
    <mergeCell ref="J47:K47"/>
    <mergeCell ref="I36:I37"/>
    <mergeCell ref="A30:B31"/>
    <mergeCell ref="A32:B32"/>
    <mergeCell ref="I31:I32"/>
    <mergeCell ref="A33:B34"/>
    <mergeCell ref="A35:B36"/>
    <mergeCell ref="A37:B37"/>
    <mergeCell ref="K23:L24"/>
    <mergeCell ref="K28:L29"/>
    <mergeCell ref="K30:L31"/>
    <mergeCell ref="K32:L32"/>
    <mergeCell ref="K27:L27"/>
    <mergeCell ref="A27:B27"/>
    <mergeCell ref="A22:B22"/>
    <mergeCell ref="A23:B24"/>
    <mergeCell ref="A25:B26"/>
    <mergeCell ref="A8:B9"/>
    <mergeCell ref="A20:B21"/>
    <mergeCell ref="G41:H41"/>
    <mergeCell ref="A28:B29"/>
    <mergeCell ref="H5:I5"/>
    <mergeCell ref="N5:Q5"/>
    <mergeCell ref="K12:L12"/>
    <mergeCell ref="K17:L17"/>
    <mergeCell ref="A17:B17"/>
    <mergeCell ref="A18:B19"/>
    <mergeCell ref="A5:B5"/>
    <mergeCell ref="A6:B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R5:S5"/>
    <mergeCell ref="K8:L9"/>
    <mergeCell ref="K10:L11"/>
    <mergeCell ref="M5:M6"/>
    <mergeCell ref="K5:L5"/>
    <mergeCell ref="K6:L6"/>
    <mergeCell ref="S36:S37"/>
    <mergeCell ref="K33:L34"/>
    <mergeCell ref="S26:S27"/>
    <mergeCell ref="S31:S32"/>
    <mergeCell ref="K25:L26"/>
    <mergeCell ref="K35:L36"/>
    <mergeCell ref="K37:L37"/>
    <mergeCell ref="I21:I22"/>
    <mergeCell ref="I11:I12"/>
    <mergeCell ref="S21:S22"/>
    <mergeCell ref="K18:L19"/>
    <mergeCell ref="K20:L21"/>
    <mergeCell ref="K22:L22"/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 r:id="rId1"/>
  <headerFooter alignWithMargins="0"/>
  <rowBreaks count="1" manualBreakCount="1">
    <brk id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2022-10-22T15:24:32Z</cp:lastPrinted>
  <dcterms:created xsi:type="dcterms:W3CDTF">2005-07-26T20:23:27Z</dcterms:created>
  <dcterms:modified xsi:type="dcterms:W3CDTF">2022-10-22T20:55:31Z</dcterms:modified>
</cp:coreProperties>
</file>